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</authors>
  <commentList>
    <comment ref="E1" authorId="0">
      <text>
        <r>
          <rPr>
            <b/>
            <sz val="9"/>
            <rFont val="宋体"/>
            <charset val="134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rFont val="宋体"/>
            <charset val="134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<sst xmlns="http://schemas.openxmlformats.org/spreadsheetml/2006/main" count="63" uniqueCount="57">
  <si>
    <t>Application: Tecan i-control</t>
  </si>
  <si>
    <t>Tecan i-control , 2.0.10.0</t>
  </si>
  <si>
    <t>Device: infinite 200Pro</t>
  </si>
  <si>
    <t>Serial number: 2206016492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</si>
  <si>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</si>
  <si>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</si>
  <si>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</si>
  <si>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</si>
  <si>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</si>
  <si>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12:46:25</t>
  </si>
  <si>
    <t>System</t>
  </si>
  <si>
    <t>DESKTOP-6IDK4KD</t>
  </si>
  <si>
    <t>User</t>
  </si>
  <si>
    <t>DESKTOP-6IDK4KD\DELL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</si>
  <si>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</si>
  <si>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</si>
  <si>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</si>
  <si>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</si>
  <si>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</si>
  <si>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</si>
  <si>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</si>
  <si>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</si>
  <si>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</si>
  <si>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</si>
  <si>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</si>
  <si>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</si>
  <si>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</si>
  <si>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A1-H4</t>
  </si>
  <si>
    <t>Start Time:</t>
  </si>
  <si>
    <t>2025/11/16 12:46:25</t>
  </si>
  <si>
    <t>Y</t>
  </si>
  <si>
    <t>X</t>
  </si>
  <si>
    <t>Temperature: 29.3 °C</t>
  </si>
  <si>
    <t>&lt;&gt;</t>
  </si>
  <si>
    <t>2.29839999675751</t>
  </si>
  <si>
    <t>A</t>
  </si>
  <si>
    <t>B</t>
  </si>
  <si>
    <t>2.23649998664856</t>
  </si>
  <si>
    <t>C</t>
  </si>
  <si>
    <t>1.92439997196198</t>
  </si>
  <si>
    <t>D</t>
  </si>
  <si>
    <t>2.04080009460449</t>
  </si>
  <si>
    <t>E</t>
  </si>
  <si>
    <t>1.89080003738403</t>
  </si>
  <si>
    <t>F</t>
  </si>
  <si>
    <t>G</t>
  </si>
  <si>
    <t>H</t>
  </si>
  <si>
    <t>1.92729995250702</t>
  </si>
  <si>
    <t>1.66550002098083</t>
  </si>
  <si>
    <t>1.76219997406006</t>
  </si>
  <si>
    <t>End Time:</t>
  </si>
  <si>
    <t>2025/11/16 12:46:56</t>
  </si>
  <si>
    <t>1.5706000328064</t>
  </si>
  <si>
    <t>1.42019996643066</t>
  </si>
  <si>
    <t>1.44719996452332</t>
  </si>
  <si>
    <t>直接OD</t>
  </si>
  <si>
    <t>2.02439997196198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</si>
</sst>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rgb="FFFFFFFF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等线"/>
      <charset val="134"/>
      <scheme val="minor"/>
    </font>
    <font>
      <b/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4" borderId="0">
      <alignment vertical="center"/>
    </xf>
    <xf numFmtId="0" fontId="21" fillId="35" borderId="0">
      <alignment vertical="center"/>
    </xf>
    <xf numFmtId="0" fontId="1" fillId="36" borderId="0">
      <alignment vertical="center"/>
    </xf>
    <xf numFmtId="0" fontId="21" fillId="37" borderId="0">
      <alignment vertical="center"/>
    </xf>
    <xf numFmtId="0" fontId="21" fillId="38" borderId="0">
      <alignment vertical="center"/>
    </xf>
    <xf numFmtId="0" fontId="21" fillId="39" borderId="0">
      <alignment vertical="center"/>
    </xf>
    <xf numFmtId="0" fontId="21" fillId="4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quotePrefix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Tecan.At.Excel.Attenuation" xfId="49"/>
    <cellStyle name="Tecan.At.Excel.AutoGain_0" xfId="50"/>
    <cellStyle name="Tecan.At.Excel.Error" xfId="51"/>
    <cellStyle name="Tecan.At.Excel.GFactorAndMeasurementBlank" xfId="52"/>
    <cellStyle name="Tecan.At.Excel.GFactorBlank" xfId="53"/>
    <cellStyle name="Tecan.At.Excel.GFactorReference" xfId="54"/>
    <cellStyle name="Tecan.At.Excel.MeasurementBlank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4"/>
  <sheetViews>
    <sheetView tabSelected="1" topLeftCell="A22" workbookViewId="0">
      <selection activeCell="O29" sqref="O29:O30"/>
    </sheetView>
  </sheetViews>
  <sheetFormatPr defaultColWidth="9" defaultRowHeight="13.85"/>
  <cols>
    <col min="12" max="12" width="13.858407079646"/>
    <col min="13" max="15" width="12.7964601769912"/>
  </cols>
  <sheetData>
    <row r="1" spans="1:5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5">
      <c r="A3" t="s">
        <v>5</v>
      </c>
      <c r="E3" t="s">
        <v>6</v>
      </c>
    </row>
    <row r="5" spans="1:2">
      <c r="A5" t="s">
        <v>7</v>
      </c>
      <c r="B5" s="1">
        <v>45977</v>
      </c>
    </row>
    <row r="6" spans="1:2">
      <c r="A6" t="s">
        <v>8</v>
      </c>
      <c r="B6" s="5" t="s">
        <v>9</v>
      </c>
    </row>
    <row r="9" spans="1:5">
      <c r="A9" t="s">
        <v>10</v>
      </c>
      <c r="E9" t="s">
        <v>11</v>
      </c>
    </row>
    <row r="10" spans="1:5">
      <c r="A10" t="s">
        <v>12</v>
      </c>
      <c r="E10" t="s">
        <v>13</v>
      </c>
    </row>
    <row r="11" spans="1:5">
      <c r="A11" t="s">
        <v>14</v>
      </c>
      <c r="E11" t="s">
        <v>15</v>
      </c>
    </row>
    <row r="12" spans="1:1">
      <c r="A12" t="s">
        <v>16</v>
      </c>
    </row>
    <row r="15" spans="1:1">
      <c r="A15" t="s">
        <v>17</v>
      </c>
    </row>
    <row r="16" spans="1:5">
      <c r="A16" t="s">
        <v>18</v>
      </c>
      <c r="E16" t="s">
        <v>19</v>
      </c>
    </row>
    <row r="17" spans="1:6">
      <c r="A17" t="s">
        <v>20</v>
      </c>
      <c r="E17">
        <v>450</v>
      </c>
      <c r="F17" t="s">
        <v>21</v>
      </c>
    </row>
    <row r="18" spans="1:6">
      <c r="A18" t="s">
        <v>22</v>
      </c>
      <c r="E18">
        <v>9</v>
      </c>
      <c r="F18" t="s">
        <v>21</v>
      </c>
    </row>
    <row r="19" spans="1:5">
      <c r="A19" t="s">
        <v>23</v>
      </c>
      <c r="E19">
        <v>25</v>
      </c>
    </row>
    <row r="20" spans="1:6">
      <c r="A20" t="s">
        <v>24</v>
      </c>
      <c r="E20">
        <v>0</v>
      </c>
      <c r="F20" t="s">
        <v>25</v>
      </c>
    </row>
    <row r="21" spans="1:5">
      <c r="A21" t="s">
        <v>26</v>
      </c>
      <c r="E21" t="s">
        <v>27</v>
      </c>
    </row>
    <row r="22" spans="1:2">
      <c r="A22" t="s">
        <v>28</v>
      </c>
      <c r="B22" s="5" t="s">
        <v>29</v>
      </c>
    </row>
    <row r="23" spans="14:15">
      <c r="N23" s="3" t="s">
        <v>30</v>
      </c>
      <c r="O23" s="3" t="s">
        <v>31</v>
      </c>
    </row>
    <row r="24" spans="2:15">
      <c r="B24" t="s">
        <v>32</v>
      </c>
      <c r="N24" s="3"/>
      <c r="O24" s="3"/>
    </row>
    <row r="25" spans="1:11">
      <c r="A25" s="2" t="s">
        <v>33</v>
      </c>
      <c r="B25" s="2">
        <v>1</v>
      </c>
      <c r="C25" s="2">
        <v>2</v>
      </c>
      <c r="D25" s="2">
        <v>3</v>
      </c>
      <c r="E25" s="2">
        <v>4</v>
      </c>
      <c r="K25" s="5" t="s">
        <v>34</v>
      </c>
    </row>
    <row r="26" spans="1:12">
      <c r="A26" s="2" t="s">
        <v>35</v>
      </c>
      <c r="B26">
        <v>1.84839999675751</v>
      </c>
      <c r="C26">
        <v>1.82729995250702</v>
      </c>
      <c r="D26">
        <v>1.32019996643066</v>
      </c>
      <c r="E26">
        <v>0.269400000572205</v>
      </c>
      <c r="K26">
        <v>2.19250011444092</v>
      </c>
      <c r="L26">
        <f>(2.2983-K26)/2.2983*100</f>
        <v>4.60339753552982</v>
      </c>
    </row>
    <row r="27" spans="1:15">
      <c r="A27" s="2" t="s">
        <v>36</v>
      </c>
      <c r="B27">
        <v>2.19250011444092</v>
      </c>
      <c r="C27">
        <v>1.97029995918274</v>
      </c>
      <c r="D27">
        <v>1.54719996452332</v>
      </c>
      <c r="E27">
        <v>0.294299989938736</v>
      </c>
      <c r="K27" s="5" t="s">
        <v>37</v>
      </c>
      <c r="L27">
        <f>(2.2983-K27)/2.2983*100</f>
        <v>2.68894458301526</v>
      </c>
      <c r="M27" s="4">
        <f>AVERAGE(L27:L28)</f>
        <v>9.47874605990208</v>
      </c>
      <c r="N27" s="3">
        <f>100-M27</f>
        <v>90.5212539400979</v>
      </c>
      <c r="O27" s="3">
        <v>250</v>
      </c>
    </row>
    <row r="28" spans="1:15">
      <c r="A28" s="2" t="s">
        <v>38</v>
      </c>
      <c r="B28">
        <v>2.27649998664856</v>
      </c>
      <c r="C28">
        <v>1.91540002822876</v>
      </c>
      <c r="D28">
        <v>1.26530003547668</v>
      </c>
      <c r="E28">
        <v>0.184499993920326</v>
      </c>
      <c r="K28" s="5" t="s">
        <v>39</v>
      </c>
      <c r="L28">
        <f t="shared" ref="L27:L54" si="0">(2.2983-K28)/2.2983*100</f>
        <v>16.2685475367889</v>
      </c>
      <c r="M28" s="4"/>
      <c r="N28" s="3"/>
      <c r="O28" s="3"/>
    </row>
    <row r="29" spans="1:15">
      <c r="A29" s="2" t="s">
        <v>40</v>
      </c>
      <c r="B29">
        <v>1.92439997196198</v>
      </c>
      <c r="C29">
        <v>1.56550002098083</v>
      </c>
      <c r="D29">
        <v>1.04779994487762</v>
      </c>
      <c r="E29">
        <v>0.17339999973774</v>
      </c>
      <c r="K29" s="5" t="s">
        <v>41</v>
      </c>
      <c r="L29">
        <f t="shared" si="0"/>
        <v>11.2039292257542</v>
      </c>
      <c r="M29" s="4">
        <f>AVERAGE(L29:L30)</f>
        <v>14.46721202653</v>
      </c>
      <c r="N29" s="3">
        <f>100-M29</f>
        <v>85.53278797347</v>
      </c>
      <c r="O29" s="3">
        <f>O27/2</f>
        <v>125</v>
      </c>
    </row>
    <row r="30" spans="1:15">
      <c r="A30" s="2" t="s">
        <v>42</v>
      </c>
      <c r="B30">
        <v>2.04080009460449</v>
      </c>
      <c r="C30">
        <v>1.66219997406006</v>
      </c>
      <c r="D30">
        <v>0.831099987030029</v>
      </c>
      <c r="E30">
        <v>0.129899993538857</v>
      </c>
      <c r="K30" s="5" t="s">
        <v>43</v>
      </c>
      <c r="L30">
        <f t="shared" si="0"/>
        <v>17.7304948273058</v>
      </c>
      <c r="M30" s="4"/>
      <c r="N30" s="3"/>
      <c r="O30" s="3"/>
    </row>
    <row r="31" spans="1:15">
      <c r="A31" s="2" t="s">
        <v>44</v>
      </c>
      <c r="B31">
        <v>1.85080003738403</v>
      </c>
      <c r="C31">
        <v>1.5706000328064</v>
      </c>
      <c r="D31">
        <v>0.740899980068207</v>
      </c>
      <c r="E31">
        <v>0.123599998652935</v>
      </c>
      <c r="K31">
        <v>1.99380004405975</v>
      </c>
      <c r="L31">
        <f t="shared" si="0"/>
        <v>13.2489212000281</v>
      </c>
      <c r="M31" s="4">
        <f>AVERAGE(L31:L32)</f>
        <v>13.4425435806697</v>
      </c>
      <c r="N31" s="3">
        <f>100-M31</f>
        <v>86.5574564193303</v>
      </c>
      <c r="O31" s="3">
        <f>O29/2</f>
        <v>62.5</v>
      </c>
    </row>
    <row r="32" spans="1:15">
      <c r="A32" s="2" t="s">
        <v>45</v>
      </c>
      <c r="B32">
        <v>1.99380004405975</v>
      </c>
      <c r="C32">
        <v>1.46200001239777</v>
      </c>
      <c r="D32">
        <v>0.499900013208389</v>
      </c>
      <c r="E32">
        <v>0.065700002014637</v>
      </c>
      <c r="K32">
        <v>1.98489999771118</v>
      </c>
      <c r="L32">
        <f t="shared" si="0"/>
        <v>13.6361659613113</v>
      </c>
      <c r="M32" s="4"/>
      <c r="N32" s="3"/>
      <c r="O32" s="3"/>
    </row>
    <row r="33" spans="1:15">
      <c r="A33" s="2" t="s">
        <v>46</v>
      </c>
      <c r="B33">
        <v>1.98489999771118</v>
      </c>
      <c r="C33">
        <v>1.52409994602203</v>
      </c>
      <c r="D33">
        <v>0.469300001859665</v>
      </c>
      <c r="E33">
        <v>0.0623000003397465</v>
      </c>
      <c r="K33" s="5" t="s">
        <v>47</v>
      </c>
      <c r="L33">
        <f t="shared" si="0"/>
        <v>16.1423681631197</v>
      </c>
      <c r="M33" s="4">
        <f>AVERAGE(L33:L34)</f>
        <v>15.206893971854</v>
      </c>
      <c r="N33" s="3">
        <f>100-M33</f>
        <v>84.793106028146</v>
      </c>
      <c r="O33" s="3">
        <f>O31/2</f>
        <v>31.25</v>
      </c>
    </row>
    <row r="34" spans="11:15">
      <c r="K34">
        <v>1.97029995918274</v>
      </c>
      <c r="L34">
        <f t="shared" si="0"/>
        <v>14.2714197805883</v>
      </c>
      <c r="M34" s="4"/>
      <c r="N34" s="3"/>
      <c r="O34" s="3"/>
    </row>
    <row r="35" spans="11:15">
      <c r="K35">
        <v>1.91540002822876</v>
      </c>
      <c r="L35">
        <f t="shared" si="0"/>
        <v>16.6601388753096</v>
      </c>
      <c r="M35" s="4">
        <f>AVERAGE(L35:L36)</f>
        <v>22.0967661051736</v>
      </c>
      <c r="N35" s="3">
        <f>100-M35</f>
        <v>77.9032338948264</v>
      </c>
      <c r="O35" s="3">
        <f>O33/2</f>
        <v>15.625</v>
      </c>
    </row>
    <row r="36" spans="11:15">
      <c r="K36" s="5" t="s">
        <v>48</v>
      </c>
      <c r="L36">
        <f t="shared" si="0"/>
        <v>27.5333933350376</v>
      </c>
      <c r="M36" s="4"/>
      <c r="N36" s="3"/>
      <c r="O36" s="3"/>
    </row>
    <row r="37" spans="11:15">
      <c r="K37" s="5" t="s">
        <v>49</v>
      </c>
      <c r="L37">
        <f t="shared" si="0"/>
        <v>23.3259376904643</v>
      </c>
      <c r="M37" s="4">
        <f>AVERAGE(L37:L38)</f>
        <v>27.4942347198699</v>
      </c>
      <c r="N37" s="3">
        <f>100-M37</f>
        <v>72.5057652801301</v>
      </c>
      <c r="O37" s="3">
        <f>O35/2</f>
        <v>7.8125</v>
      </c>
    </row>
    <row r="38" spans="1:15">
      <c r="A38" t="s">
        <v>50</v>
      </c>
      <c r="B38" s="5" t="s">
        <v>51</v>
      </c>
      <c r="K38" s="5" t="s">
        <v>52</v>
      </c>
      <c r="L38">
        <f t="shared" si="0"/>
        <v>31.6625317492755</v>
      </c>
      <c r="M38" s="4"/>
      <c r="N38" s="3"/>
      <c r="O38" s="3"/>
    </row>
    <row r="39" spans="11:15">
      <c r="K39">
        <v>1.46200001239777</v>
      </c>
      <c r="L39">
        <f t="shared" si="0"/>
        <v>36.3877643302543</v>
      </c>
      <c r="M39" s="4">
        <f>AVERAGE(L39:L40)</f>
        <v>35.0367672101162</v>
      </c>
      <c r="N39" s="3">
        <f>100-M39</f>
        <v>64.9632327898838</v>
      </c>
      <c r="O39" s="3">
        <f>O37/2</f>
        <v>3.90625</v>
      </c>
    </row>
    <row r="40" spans="11:15">
      <c r="K40">
        <v>1.52409994602203</v>
      </c>
      <c r="L40">
        <f t="shared" si="0"/>
        <v>33.6857700899781</v>
      </c>
      <c r="M40" s="4"/>
      <c r="N40" s="3"/>
      <c r="O40" s="3"/>
    </row>
    <row r="41" spans="11:15">
      <c r="K41" s="5" t="s">
        <v>53</v>
      </c>
      <c r="L41">
        <f t="shared" si="0"/>
        <v>38.2065019174755</v>
      </c>
      <c r="M41" s="4">
        <f>AVERAGE(L41:L42)</f>
        <v>37.6191112789022</v>
      </c>
      <c r="N41" s="3">
        <f>100-M41</f>
        <v>62.3808887210978</v>
      </c>
      <c r="O41" s="3">
        <f>O39/2</f>
        <v>1.953125</v>
      </c>
    </row>
    <row r="42" spans="11:15">
      <c r="K42" s="5" t="s">
        <v>54</v>
      </c>
      <c r="L42">
        <f t="shared" si="0"/>
        <v>37.0317206403289</v>
      </c>
      <c r="M42" s="4"/>
      <c r="N42" s="3"/>
      <c r="O42" s="3"/>
    </row>
    <row r="43" spans="11:15">
      <c r="K43">
        <v>1.26530003547668</v>
      </c>
      <c r="L43">
        <f t="shared" si="0"/>
        <v>44.9462630867735</v>
      </c>
      <c r="M43" s="4">
        <f>AVERAGE(L43:L44)</f>
        <v>49.6780233138774</v>
      </c>
      <c r="N43" s="3">
        <f>100-M43</f>
        <v>50.3219766861226</v>
      </c>
      <c r="O43" s="3">
        <f>O41/2</f>
        <v>0.9765625</v>
      </c>
    </row>
    <row r="44" spans="11:15">
      <c r="K44">
        <v>1.04779994487762</v>
      </c>
      <c r="L44">
        <f t="shared" si="0"/>
        <v>54.4097835409814</v>
      </c>
      <c r="M44" s="4"/>
      <c r="N44" s="3"/>
      <c r="O44" s="3"/>
    </row>
    <row r="45" spans="11:15">
      <c r="K45">
        <v>0.831099987030029</v>
      </c>
      <c r="L45">
        <f t="shared" si="0"/>
        <v>63.8384898825206</v>
      </c>
      <c r="M45" s="4">
        <f>AVERAGE(L45:L46)</f>
        <v>65.8008100096107</v>
      </c>
      <c r="N45" s="3">
        <f>100-M45</f>
        <v>34.1991899903893</v>
      </c>
      <c r="O45" s="3">
        <f>O43/2</f>
        <v>0.48828125</v>
      </c>
    </row>
    <row r="46" spans="11:15">
      <c r="K46">
        <v>0.740899980068207</v>
      </c>
      <c r="L46">
        <f t="shared" si="0"/>
        <v>67.7631301367007</v>
      </c>
      <c r="M46" s="4"/>
      <c r="N46" s="3"/>
      <c r="O46" s="3"/>
    </row>
    <row r="47" spans="11:15">
      <c r="K47">
        <v>0.499900013208389</v>
      </c>
      <c r="L47">
        <f t="shared" si="0"/>
        <v>78.2491400944877</v>
      </c>
      <c r="M47" s="4">
        <f>AVERAGE(L47:L48)</f>
        <v>78.9148497787918</v>
      </c>
      <c r="N47" s="3">
        <f>100-M47</f>
        <v>21.0851502212082</v>
      </c>
      <c r="O47" s="3">
        <f>O45/2</f>
        <v>0.244140625</v>
      </c>
    </row>
    <row r="48" spans="11:15">
      <c r="K48">
        <v>0.469300001859665</v>
      </c>
      <c r="L48">
        <f t="shared" si="0"/>
        <v>79.580559463096</v>
      </c>
      <c r="M48" s="4"/>
      <c r="N48" s="3"/>
      <c r="O48" s="3"/>
    </row>
    <row r="49" spans="11:15">
      <c r="K49">
        <v>0.269400000572205</v>
      </c>
      <c r="L49">
        <f t="shared" si="0"/>
        <v>88.2782926261931</v>
      </c>
      <c r="M49" s="4">
        <f>AVERAGE(L49:L50)</f>
        <v>87.7365881192416</v>
      </c>
      <c r="N49" s="3">
        <f>100-M49</f>
        <v>12.2634118807584</v>
      </c>
      <c r="O49" s="3">
        <f>O47/2</f>
        <v>0.1220703125</v>
      </c>
    </row>
    <row r="50" spans="11:15">
      <c r="K50">
        <v>0.294299989938736</v>
      </c>
      <c r="L50">
        <f t="shared" si="0"/>
        <v>87.1948836122901</v>
      </c>
      <c r="M50" s="4"/>
      <c r="N50" s="3"/>
      <c r="O50" s="3"/>
    </row>
    <row r="51" spans="11:15">
      <c r="K51">
        <v>0.184499993920326</v>
      </c>
      <c r="L51">
        <f t="shared" si="0"/>
        <v>91.9723276369349</v>
      </c>
      <c r="M51" s="4">
        <f>AVERAGE(L51:L52)</f>
        <v>92.2138103455148</v>
      </c>
      <c r="N51" s="3">
        <f>100-M51</f>
        <v>7.78618965448517</v>
      </c>
      <c r="O51" s="3">
        <f>O49/2</f>
        <v>0.06103515625</v>
      </c>
    </row>
    <row r="52" spans="11:15">
      <c r="K52">
        <v>0.17339999973774</v>
      </c>
      <c r="L52">
        <f t="shared" si="0"/>
        <v>92.4552930540948</v>
      </c>
      <c r="M52" s="4"/>
      <c r="N52" s="3"/>
      <c r="O52" s="3"/>
    </row>
    <row r="53" spans="11:15">
      <c r="K53">
        <v>0.129899993538857</v>
      </c>
      <c r="L53">
        <f t="shared" si="0"/>
        <v>94.3479966262517</v>
      </c>
      <c r="M53" s="4">
        <f>AVERAGE(L53:L54)</f>
        <v>94.485054340343</v>
      </c>
      <c r="N53" s="3">
        <f>100-M53</f>
        <v>5.51494565965696</v>
      </c>
      <c r="O53" s="3">
        <f>O51/2</f>
        <v>0.030517578125</v>
      </c>
    </row>
    <row r="54" spans="11:15">
      <c r="K54">
        <v>0.123599998652935</v>
      </c>
      <c r="L54">
        <f t="shared" si="0"/>
        <v>94.6221120544344</v>
      </c>
      <c r="M54" s="4"/>
      <c r="N54" s="3"/>
      <c r="O54" s="3"/>
    </row>
    <row r="60" spans="11:11">
      <c r="K60" s="3" t="s">
        <v>55</v>
      </c>
    </row>
    <row r="61" spans="11:11">
      <c r="K61" s="3"/>
    </row>
    <row r="62" spans="11:13">
      <c r="K62" s="3"/>
      <c r="L62" s="3" t="s">
        <v>30</v>
      </c>
      <c r="M62" s="3" t="s">
        <v>31</v>
      </c>
    </row>
    <row r="63" spans="12:13">
      <c r="L63" s="3"/>
      <c r="M63" s="3"/>
    </row>
    <row r="65" spans="11:13">
      <c r="K65" s="5" t="s">
        <v>34</v>
      </c>
      <c r="L65" s="3">
        <f>AVERAGE(K65:K66)</f>
        <v>2.19250011444092</v>
      </c>
      <c r="M65" s="3">
        <v>544</v>
      </c>
    </row>
    <row r="66" spans="11:13">
      <c r="K66">
        <v>2.19250011444092</v>
      </c>
      <c r="L66" s="3"/>
      <c r="M66" s="3"/>
    </row>
    <row r="67" spans="11:13">
      <c r="K67">
        <v>2.27649998664856</v>
      </c>
      <c r="L67" s="3">
        <f>AVERAGE(K67:K68)</f>
        <v>2.27649998664856</v>
      </c>
      <c r="M67" s="3">
        <f>M65/2</f>
        <v>272</v>
      </c>
    </row>
    <row r="68" spans="11:13">
      <c r="K68" s="5" t="s">
        <v>56</v>
      </c>
      <c r="L68" s="3"/>
      <c r="M68" s="3"/>
    </row>
    <row r="69" spans="11:13">
      <c r="K69">
        <v>2.04080009460449</v>
      </c>
      <c r="L69" s="3">
        <f>AVERAGE(K69:K70)</f>
        <v>1.94580006599426</v>
      </c>
      <c r="M69" s="3">
        <f>M67/2</f>
        <v>136</v>
      </c>
    </row>
    <row r="70" spans="11:13">
      <c r="K70">
        <v>1.85080003738403</v>
      </c>
      <c r="L70" s="3"/>
      <c r="M70" s="3"/>
    </row>
    <row r="71" spans="11:13">
      <c r="K71">
        <v>1.99380004405975</v>
      </c>
      <c r="L71" s="3">
        <f>AVERAGE(K71:K72)</f>
        <v>1.98935002088547</v>
      </c>
      <c r="M71" s="3">
        <f>M69/2</f>
        <v>68</v>
      </c>
    </row>
    <row r="72" spans="11:13">
      <c r="K72">
        <v>1.98489999771118</v>
      </c>
      <c r="L72" s="3"/>
      <c r="M72" s="3"/>
    </row>
    <row r="73" spans="11:13">
      <c r="K73" s="5" t="s">
        <v>47</v>
      </c>
      <c r="L73" s="3">
        <f>AVERAGE(K73:K74)</f>
        <v>1.97029995918274</v>
      </c>
      <c r="M73" s="3">
        <f>M71/2</f>
        <v>34</v>
      </c>
    </row>
    <row r="74" spans="11:13">
      <c r="K74">
        <v>1.97029995918274</v>
      </c>
      <c r="L74" s="3"/>
      <c r="M74" s="3"/>
    </row>
    <row r="75" spans="11:13">
      <c r="K75">
        <v>1.91540002822876</v>
      </c>
      <c r="L75" s="3">
        <f>AVERAGE(K75:K76)</f>
        <v>1.7404500246048</v>
      </c>
      <c r="M75" s="3">
        <f>M73/2</f>
        <v>17</v>
      </c>
    </row>
    <row r="76" spans="11:13">
      <c r="K76">
        <v>1.56550002098083</v>
      </c>
      <c r="L76" s="3"/>
      <c r="M76" s="3"/>
    </row>
    <row r="77" spans="11:13">
      <c r="K77">
        <v>1.66219997406006</v>
      </c>
      <c r="L77" s="3">
        <f>AVERAGE(K77:K78)</f>
        <v>1.61640000343323</v>
      </c>
      <c r="M77" s="3">
        <f>M75/2</f>
        <v>8.5</v>
      </c>
    </row>
    <row r="78" spans="11:13">
      <c r="K78">
        <v>1.5706000328064</v>
      </c>
      <c r="L78" s="3"/>
      <c r="M78" s="3"/>
    </row>
    <row r="79" spans="11:13">
      <c r="K79">
        <v>1.46200001239777</v>
      </c>
      <c r="L79" s="3">
        <f>AVERAGE(K79:K80)</f>
        <v>1.4930499792099</v>
      </c>
      <c r="M79" s="3">
        <f>M77/2</f>
        <v>4.25</v>
      </c>
    </row>
    <row r="80" spans="11:13">
      <c r="K80">
        <v>1.52409994602203</v>
      </c>
      <c r="L80" s="3"/>
      <c r="M80" s="3"/>
    </row>
    <row r="81" spans="11:13">
      <c r="K81" s="5" t="s">
        <v>53</v>
      </c>
      <c r="L81" s="3">
        <f>AVERAGE(K81:K82)</f>
        <v>1.54719996452332</v>
      </c>
      <c r="M81" s="3">
        <f>M79/2</f>
        <v>2.125</v>
      </c>
    </row>
    <row r="82" spans="11:13">
      <c r="K82">
        <v>1.54719996452332</v>
      </c>
      <c r="L82" s="3"/>
      <c r="M82" s="3"/>
    </row>
    <row r="83" spans="11:13">
      <c r="K83">
        <v>1.26530003547668</v>
      </c>
      <c r="L83" s="3">
        <f>AVERAGE(K83:K84)</f>
        <v>1.15654999017715</v>
      </c>
      <c r="M83" s="3">
        <f>M81/2</f>
        <v>1.0625</v>
      </c>
    </row>
    <row r="84" spans="11:13">
      <c r="K84">
        <v>1.04779994487762</v>
      </c>
      <c r="L84" s="3"/>
      <c r="M84" s="3"/>
    </row>
    <row r="85" spans="11:13">
      <c r="K85">
        <v>0.831099987030029</v>
      </c>
      <c r="L85" s="3">
        <f>AVERAGE(K85:K86)</f>
        <v>0.785999983549118</v>
      </c>
      <c r="M85" s="3">
        <f>M83/2</f>
        <v>0.53125</v>
      </c>
    </row>
    <row r="86" spans="11:13">
      <c r="K86">
        <v>0.740899980068207</v>
      </c>
      <c r="L86" s="3"/>
      <c r="M86" s="3"/>
    </row>
    <row r="87" spans="11:13">
      <c r="K87">
        <v>0.499900013208389</v>
      </c>
      <c r="L87" s="3">
        <f>AVERAGE(K87:K88)</f>
        <v>0.484600007534027</v>
      </c>
      <c r="M87" s="3">
        <f>M85/2</f>
        <v>0.265625</v>
      </c>
    </row>
    <row r="88" spans="11:13">
      <c r="K88">
        <v>0.469300001859665</v>
      </c>
      <c r="L88" s="3"/>
      <c r="M88" s="3"/>
    </row>
    <row r="89" spans="11:13">
      <c r="K89">
        <v>0.269400000572205</v>
      </c>
      <c r="L89" s="3">
        <f>AVERAGE(K89:K90)</f>
        <v>0.28184999525547</v>
      </c>
      <c r="M89" s="3">
        <f>M87/2</f>
        <v>0.1328125</v>
      </c>
    </row>
    <row r="90" spans="11:13">
      <c r="K90">
        <v>0.294299989938736</v>
      </c>
      <c r="L90" s="3"/>
      <c r="M90" s="3"/>
    </row>
    <row r="91" spans="11:13">
      <c r="K91">
        <v>0.184499993920326</v>
      </c>
      <c r="L91" s="3">
        <f>AVERAGE(K91:K92)</f>
        <v>0.178949996829033</v>
      </c>
      <c r="M91" s="3">
        <f>M89/2</f>
        <v>0.06640625</v>
      </c>
    </row>
    <row r="92" spans="11:13">
      <c r="K92">
        <v>0.17339999973774</v>
      </c>
      <c r="L92" s="3"/>
      <c r="M92" s="3"/>
    </row>
    <row r="93" spans="11:13">
      <c r="K93">
        <v>0.129899993538857</v>
      </c>
      <c r="L93" s="3">
        <f>AVERAGE(K93:K94)</f>
        <v>0.126749996095896</v>
      </c>
      <c r="M93" s="3">
        <f>M91/2</f>
        <v>0.033203125</v>
      </c>
    </row>
    <row r="94" spans="11:13">
      <c r="K94">
        <v>0.123599998652935</v>
      </c>
      <c r="L94" s="3"/>
      <c r="M94" s="3"/>
    </row>
  </sheetData>
  <mergeCells count="77">
    <mergeCell ref="K60:K62"/>
    <mergeCell ref="L62:L63"/>
    <mergeCell ref="L65:L66"/>
    <mergeCell ref="L67:L68"/>
    <mergeCell ref="L69:L70"/>
    <mergeCell ref="L71:L72"/>
    <mergeCell ref="L73:L74"/>
    <mergeCell ref="L75:L76"/>
    <mergeCell ref="L77:L78"/>
    <mergeCell ref="L79:L80"/>
    <mergeCell ref="L81:L82"/>
    <mergeCell ref="L83:L84"/>
    <mergeCell ref="L85:L86"/>
    <mergeCell ref="L87:L88"/>
    <mergeCell ref="L89:L90"/>
    <mergeCell ref="L91:L92"/>
    <mergeCell ref="L93:L94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45:M46"/>
    <mergeCell ref="M47:M48"/>
    <mergeCell ref="M49:M50"/>
    <mergeCell ref="M51:M52"/>
    <mergeCell ref="M53:M54"/>
    <mergeCell ref="M62:M63"/>
    <mergeCell ref="M65:M66"/>
    <mergeCell ref="M67:M68"/>
    <mergeCell ref="M69:M70"/>
    <mergeCell ref="M71:M72"/>
    <mergeCell ref="M73:M74"/>
    <mergeCell ref="M75:M76"/>
    <mergeCell ref="M77:M78"/>
    <mergeCell ref="M79:M80"/>
    <mergeCell ref="M81:M82"/>
    <mergeCell ref="M83:M84"/>
    <mergeCell ref="M85:M86"/>
    <mergeCell ref="M87:M88"/>
    <mergeCell ref="M89:M90"/>
    <mergeCell ref="M91:M92"/>
    <mergeCell ref="M93:M94"/>
    <mergeCell ref="N23:N24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N45:N46"/>
    <mergeCell ref="N47:N48"/>
    <mergeCell ref="N49:N50"/>
    <mergeCell ref="N51:N52"/>
    <mergeCell ref="N53:N54"/>
    <mergeCell ref="O23:O24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O45:O46"/>
    <mergeCell ref="O47:O48"/>
    <mergeCell ref="O49:O50"/>
    <mergeCell ref="O51:O52"/>
    <mergeCell ref="O53:O54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67" sqref="M67:M68"/>
    </sheetView>
  </sheetViews>
  <sheetFormatPr defaultColWidth="9" defaultRowHeight="13.8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心医</cp:lastModifiedBy>
  <dcterms:created xsi:type="dcterms:W3CDTF">2025-11-16T04:46:00Z</dcterms:created>
  <dcterms:modified xsi:type="dcterms:W3CDTF">2025-11-21T05:03:03Z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F2E7B1B074424E75A61F6EC4016A6F19_12</vt:lpwstr>
  </property>
  <property fmtid="{D5CDD505-2E9C-101B-9397-08002B2CF9AE}" pid="3" name="KSOProductBuildVer">
    <vt:lpwstr>2052-12.1.0.23125</vt:lpwstr>
  </property>
</Properties>
</file>